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Moje dokumenty\Miasto_Szczytno_2023\Leśna\PDF\Kosztorysy\"/>
    </mc:Choice>
  </mc:AlternateContent>
  <xr:revisionPtr revIDLastSave="0" documentId="8_{6C8D714A-A38E-48C3-A8B2-DD60B0675F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" sheetId="1" r:id="rId1"/>
  </sheets>
  <calcPr calcId="191029"/>
</workbook>
</file>

<file path=xl/calcChain.xml><?xml version="1.0" encoding="utf-8"?>
<calcChain xmlns="http://schemas.openxmlformats.org/spreadsheetml/2006/main">
  <c r="G40" i="1" l="1"/>
  <c r="G41" i="1" s="1"/>
  <c r="G37" i="1"/>
  <c r="G38" i="1" s="1"/>
  <c r="G34" i="1"/>
  <c r="G33" i="1"/>
  <c r="G35" i="1" s="1"/>
  <c r="G28" i="1"/>
  <c r="G29" i="1"/>
  <c r="G30" i="1"/>
  <c r="G27" i="1"/>
  <c r="G31" i="1" s="1"/>
  <c r="G23" i="1"/>
  <c r="G24" i="1"/>
  <c r="G22" i="1"/>
  <c r="G25" i="1" s="1"/>
  <c r="G17" i="1"/>
  <c r="G18" i="1"/>
  <c r="G19" i="1"/>
  <c r="G16" i="1"/>
  <c r="G6" i="1"/>
  <c r="G7" i="1"/>
  <c r="G8" i="1"/>
  <c r="G9" i="1"/>
  <c r="G10" i="1"/>
  <c r="G11" i="1"/>
  <c r="G12" i="1"/>
  <c r="G13" i="1"/>
  <c r="G5" i="1"/>
  <c r="G14" i="1" s="1"/>
  <c r="G20" i="1" l="1"/>
  <c r="G42" i="1" s="1"/>
  <c r="G43" i="1" s="1"/>
  <c r="G44" i="1" s="1"/>
</calcChain>
</file>

<file path=xl/sharedStrings.xml><?xml version="1.0" encoding="utf-8"?>
<sst xmlns="http://schemas.openxmlformats.org/spreadsheetml/2006/main" count="133" uniqueCount="110">
  <si>
    <t>Lp.</t>
  </si>
  <si>
    <t>Podstawa</t>
  </si>
  <si>
    <t>Opis</t>
  </si>
  <si>
    <t>j.m.</t>
  </si>
  <si>
    <t>Ilość</t>
  </si>
  <si>
    <t>Cena</t>
  </si>
  <si>
    <t>Wartość</t>
  </si>
  <si>
    <t xml:space="preserve">KOSZTORYS: </t>
  </si>
  <si>
    <t>1</t>
  </si>
  <si>
    <t>45111200-0</t>
  </si>
  <si>
    <t>Roboty przygotyowawcze</t>
  </si>
  <si>
    <t>1
d.1</t>
  </si>
  <si>
    <t>KNR 2-01 0119-01 z.sz. 2.3.3 9902</t>
  </si>
  <si>
    <t>Roboty pomiarowe przy liniowych robotach ziemnych. Inwentaryzacja powykonawcza</t>
  </si>
  <si>
    <t>km</t>
  </si>
  <si>
    <t>2
d.1</t>
  </si>
  <si>
    <t xml:space="preserve">
kalk. własna</t>
  </si>
  <si>
    <t>Wymiana włazów studni kanalizacyjnych klasy D400</t>
  </si>
  <si>
    <t>szt.</t>
  </si>
  <si>
    <t>3
d.1</t>
  </si>
  <si>
    <t>Wymiana wpustów ulicznych klasa D400</t>
  </si>
  <si>
    <t>4
d.1</t>
  </si>
  <si>
    <t>Wymiana skrzynek zasuw wodociągowych, skrzynki żeliwne</t>
  </si>
  <si>
    <t>5
d.1</t>
  </si>
  <si>
    <t>KNNR 6 0806-02</t>
  </si>
  <si>
    <t>Rozebranie krawężników betonowych na ławie betonowej</t>
  </si>
  <si>
    <t>m</t>
  </si>
  <si>
    <t>6
d.1</t>
  </si>
  <si>
    <t>KNNR 6 0805-07</t>
  </si>
  <si>
    <t>Rozebranie chodników z płyt betonowych o wymiarach 50x50x7 cm na podsypce cementowo-piaskowej</t>
  </si>
  <si>
    <t>m2</t>
  </si>
  <si>
    <t>7
d.1</t>
  </si>
  <si>
    <t>KNR 2-25 0408-05</t>
  </si>
  <si>
    <t>Nawierzchnie z płyt żelbetowych pełnych (płyty o powierzchni do 3 m2) - rozebranie zjazdów</t>
  </si>
  <si>
    <t>8
d.1</t>
  </si>
  <si>
    <t>Rozebranie zjazdów z płyt betonowych o wymiarach 50x50x7 cm na podsypce cementowo-piaskowej i  z kostki brukowej betonowej</t>
  </si>
  <si>
    <t>9
d.1</t>
  </si>
  <si>
    <t>KNR 2-31 0801-03 0801-04</t>
  </si>
  <si>
    <t>Mechaniczne rozebranie nawierzchni betonowej o grubości 20 cm</t>
  </si>
  <si>
    <t>2</t>
  </si>
  <si>
    <t>45233330-1</t>
  </si>
  <si>
    <t>Podbudowa</t>
  </si>
  <si>
    <t>10
d.2</t>
  </si>
  <si>
    <t>KNR 2-31 0103-04 + KNR 2-01 0206-01</t>
  </si>
  <si>
    <t>Mechaniczne wykonanie koryta na całej szerokości jezdni i chodników w gruncie kat. I-IV głębokości 20 cm - chodniki</t>
  </si>
  <si>
    <t>11
d.2</t>
  </si>
  <si>
    <t>KNR 2-01 0206-01 + KNR 2-31 0103-04</t>
  </si>
  <si>
    <t>12
d.2</t>
  </si>
  <si>
    <t>KNR 2-31 0114-05 0114-06</t>
  </si>
  <si>
    <t>13
d.2</t>
  </si>
  <si>
    <t>KNR 2-31 0114-05</t>
  </si>
  <si>
    <t>Podbudowa zasadnicza z mieszanki niezwiązanej - warstwa o grubości po zagęszczeniu 15 cm (chodnik)</t>
  </si>
  <si>
    <t>Razem dział: Podbudowa</t>
  </si>
  <si>
    <t>3</t>
  </si>
  <si>
    <t>Krawężniki i obrzeża</t>
  </si>
  <si>
    <t>14
d.3</t>
  </si>
  <si>
    <t>KNNR 6 0403-03</t>
  </si>
  <si>
    <t>Krawężniki betonowe o wymiarach 15x30 cm z wykonaniem ław betonowych z oporem</t>
  </si>
  <si>
    <t>15
d.3</t>
  </si>
  <si>
    <t>Krawężniki betonowe o wymiarach 15x22 cm z wykonaniem ław betonowych z oporem</t>
  </si>
  <si>
    <t>16
d.3</t>
  </si>
  <si>
    <t>KNR 2-31 0407-05</t>
  </si>
  <si>
    <t>Obrzeża betonowe o wymiarach 30x8 cm na podsypce cementowo-piaskowej</t>
  </si>
  <si>
    <t>Razem dział: Krawężniki i obrzeża</t>
  </si>
  <si>
    <t>4</t>
  </si>
  <si>
    <t>45233252-0</t>
  </si>
  <si>
    <t>Nawierzchnie asfaltowe</t>
  </si>
  <si>
    <t>17
d.4</t>
  </si>
  <si>
    <t>KNR AT-03 0102-02</t>
  </si>
  <si>
    <t>Roboty remontowe - frezowanie nawierzchni bitumicznej o gr. 6 cm z wywozem materiału z rozbiórki na odl. do 1 km</t>
  </si>
  <si>
    <t>18
d.4</t>
  </si>
  <si>
    <t>KNR 2-31 0108-02</t>
  </si>
  <si>
    <t>Wyrównanie istniejącej podbudowy mieszanką mineralno-asfaltową z wbudowaniem mechanicznym</t>
  </si>
  <si>
    <t>t</t>
  </si>
  <si>
    <t>19
d.4</t>
  </si>
  <si>
    <t>KNR 2-31 1004-07</t>
  </si>
  <si>
    <t>Skropienie nawierzchni drogowej asfaltem</t>
  </si>
  <si>
    <t>20
d.4</t>
  </si>
  <si>
    <t>KNR 2-31 0310-05 0310-06</t>
  </si>
  <si>
    <t>Nawierzchnia z mieszanek mineralno-bitumicznych grysowych - warstwa ścieralna asfaltowa - grubość po zagęszczeniu 5 cm</t>
  </si>
  <si>
    <t>Razem dział: Nawierzchnie asfaltowe</t>
  </si>
  <si>
    <t>5</t>
  </si>
  <si>
    <t>45233222-1</t>
  </si>
  <si>
    <t>Nawierzchnie z kostki betonowej</t>
  </si>
  <si>
    <t>21
d.5</t>
  </si>
  <si>
    <t>KNNR 6 0502-03</t>
  </si>
  <si>
    <t>Nawierzchnia z kostki brukowej betonowej grubości 8 cm na podsypce cementowo-piaskowej z wypełnieniem spoin piaskiem - kostka grafitowa, zjazdy</t>
  </si>
  <si>
    <t>22
d.5</t>
  </si>
  <si>
    <t>KNNR 6 0502-02</t>
  </si>
  <si>
    <t>Chodniki z kostki brukowej betonowej grubości 6 cm na podsypce cementowo-piaskowej z wypełnieniem spoin piaskiem</t>
  </si>
  <si>
    <t>Razem dział: Nawierzchnie z kostki betonowej</t>
  </si>
  <si>
    <t>6</t>
  </si>
  <si>
    <t>Oznakowanie</t>
  </si>
  <si>
    <t>23
d.6</t>
  </si>
  <si>
    <t>KNR 2-31 0706-01</t>
  </si>
  <si>
    <t>Ręczne malowanie linii segregacyjnych i krawędziowych ciągłych na jezdni farbą chlorokauczukową</t>
  </si>
  <si>
    <t>Razem dział: Oznakowanie</t>
  </si>
  <si>
    <t>7</t>
  </si>
  <si>
    <t>Zieleń</t>
  </si>
  <si>
    <t>24
d.7</t>
  </si>
  <si>
    <t>KNR 2-01 0510-01 0510-02</t>
  </si>
  <si>
    <t>Humusowanie skarp z obsianiem przy grubości warstwy humusu 10 cm</t>
  </si>
  <si>
    <t>Razem dział: Zieleń</t>
  </si>
  <si>
    <t>Kosztorys netto</t>
  </si>
  <si>
    <t>VAT 23%</t>
  </si>
  <si>
    <t>Kosztorys brutto</t>
  </si>
  <si>
    <t>Razem dział: Roboty przygotowawcze</t>
  </si>
  <si>
    <t>Mechaniczne wykonanie koryta na całej szerokości jezdni i chodników w gruncie kat. I-IV głębokości 30 cm - zjazdy</t>
  </si>
  <si>
    <t>Podbudowa zasadnicza z mieszanki niezwiązanej - warstwa o grubości po zagęszczeniu 22 cm (zjazdy)</t>
  </si>
  <si>
    <t>Kosztorys ofertowy
remont ul. Leśnej w Szczytnie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</si>
</sst>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5" x14ac:knownFonts="1">
    <font>
      <sz val="11"/>
      <color theme="1"/>
      <name val="Calibri"/>
      <family val="2"/>
      <scheme val="minor"/>
    </font>
    <font>
      <sz val="9.1"/>
      <name val="Microsoft Sans Serif"/>
    </font>
    <font>
      <b/>
      <sz val="9.1"/>
      <name val="Microsoft Sans Serif"/>
    </font>
    <font>
      <sz val="11"/>
      <color theme="1"/>
      <name val="Calibri"/>
      <family val="2"/>
      <scheme val="minor"/>
    </font>
    <font>
      <sz val="9.1"/>
      <name val="Microsoft Sans Serif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center" vertical="center" wrapText="1" readingOrder="1"/>
    </xf>
    <xf numFmtId="49" fontId="2" fillId="0" borderId="1" xfId="0" applyNumberFormat="1" applyFont="1" applyBorder="1" applyAlignment="1">
      <alignment horizontal="left" vertical="top" wrapText="1" readingOrder="1"/>
    </xf>
    <xf numFmtId="49" fontId="2" fillId="0" borderId="1" xfId="0" applyNumberFormat="1" applyFont="1" applyBorder="1" applyAlignment="1">
      <alignment horizontal="right" vertical="top" wrapText="1" readingOrder="1"/>
    </xf>
    <xf numFmtId="49" fontId="2" fillId="0" borderId="1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right" vertical="top" wrapText="1" readingOrder="1"/>
    </xf>
    <xf numFmtId="49" fontId="1" fillId="0" borderId="1" xfId="0" applyNumberFormat="1" applyFont="1" applyBorder="1" applyAlignment="1">
      <alignment horizontal="center" vertical="top" wrapText="1" readingOrder="1"/>
    </xf>
    <xf numFmtId="49" fontId="1" fillId="0" borderId="1" xfId="0" applyNumberFormat="1" applyFont="1" applyBorder="1" applyAlignment="1">
      <alignment horizontal="left" vertical="top" wrapText="1" readingOrder="1"/>
    </xf>
    <xf numFmtId="49" fontId="1" fillId="0" borderId="1" xfId="0" applyNumberFormat="1" applyFont="1" applyBorder="1" applyAlignment="1">
      <alignment horizontal="left" vertical="top" wrapText="1" readingOrder="1"/>
    </xf>
    <xf numFmtId="0" fontId="1" fillId="0" borderId="1" xfId="0" applyNumberFormat="1" applyFont="1" applyBorder="1" applyAlignment="1">
      <alignment horizontal="right" vertical="top" wrapText="1" readingOrder="1"/>
    </xf>
    <xf numFmtId="164" fontId="1" fillId="0" borderId="1" xfId="0" applyNumberFormat="1" applyFont="1" applyBorder="1" applyAlignment="1">
      <alignment horizontal="right" vertical="top" wrapText="1" readingOrder="1"/>
    </xf>
    <xf numFmtId="44" fontId="2" fillId="0" borderId="1" xfId="1" applyFont="1" applyBorder="1" applyAlignment="1">
      <alignment horizontal="right" vertical="top" wrapText="1" readingOrder="1"/>
    </xf>
    <xf numFmtId="44" fontId="1" fillId="0" borderId="1" xfId="1" applyFont="1" applyBorder="1" applyAlignment="1">
      <alignment horizontal="right" vertical="top" wrapText="1" readingOrder="1"/>
    </xf>
    <xf numFmtId="2" fontId="1" fillId="0" borderId="1" xfId="0" applyNumberFormat="1" applyFont="1" applyBorder="1" applyAlignment="1">
      <alignment horizontal="right" vertical="top" wrapText="1" readingOrder="1"/>
    </xf>
    <xf numFmtId="44" fontId="4" fillId="0" borderId="1" xfId="1" applyFont="1" applyBorder="1" applyAlignment="1">
      <alignment horizontal="right" vertical="top" wrapText="1" readingOrder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44"/>
  <sheetViews>
    <sheetView tabSelected="1" topLeftCell="A34" zoomScale="160" zoomScaleNormal="160" workbookViewId="0">
      <selection activeCell="G33" sqref="G33:G35"/>
    </sheetView>
  </sheetViews>
  <sheetFormatPr defaultRowHeight="15" x14ac:dyDescent="0.25"/>
  <cols>
    <col min="1" max="1" width="3.42578125" bestFit="1" customWidth="1"/>
    <col min="2" max="2" width="10.85546875" customWidth="1"/>
    <col min="3" max="3" width="41.7109375" bestFit="1" customWidth="1"/>
    <col min="4" max="4" width="3.85546875" bestFit="1" customWidth="1"/>
    <col min="5" max="5" width="8.85546875" bestFit="1" customWidth="1"/>
    <col min="6" max="6" width="11.42578125" bestFit="1" customWidth="1"/>
    <col min="7" max="7" width="14.7109375" bestFit="1" customWidth="1"/>
    <col min="10" max="10" width="14.28515625" customWidth="1"/>
  </cols>
  <sheetData>
    <row r="1" spans="1:7" ht="36.75" customHeight="1" x14ac:dyDescent="0.25">
      <c r="A1" s="1" t="s">
        <v>109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25">
      <c r="A3" s="3" t="s">
        <v>7</v>
      </c>
      <c r="B3" s="3"/>
      <c r="C3" s="3"/>
      <c r="D3" s="3"/>
      <c r="E3" s="3"/>
      <c r="F3" s="3"/>
      <c r="G3" s="3"/>
    </row>
    <row r="4" spans="1:7" ht="25.5" x14ac:dyDescent="0.25">
      <c r="A4" s="4" t="s">
        <v>8</v>
      </c>
      <c r="B4" s="5" t="s">
        <v>9</v>
      </c>
      <c r="C4" s="3" t="s">
        <v>10</v>
      </c>
      <c r="D4" s="3"/>
      <c r="E4" s="3"/>
      <c r="F4" s="3"/>
      <c r="G4" s="3"/>
    </row>
    <row r="5" spans="1:7" ht="51" x14ac:dyDescent="0.25">
      <c r="A5" s="6" t="s">
        <v>11</v>
      </c>
      <c r="B5" s="7" t="s">
        <v>12</v>
      </c>
      <c r="C5" s="8" t="s">
        <v>13</v>
      </c>
      <c r="D5" s="7" t="s">
        <v>14</v>
      </c>
      <c r="E5" s="10">
        <v>0.318</v>
      </c>
      <c r="F5" s="11"/>
      <c r="G5" s="15">
        <f>E5*F5</f>
        <v>0</v>
      </c>
    </row>
    <row r="6" spans="1:7" ht="25.5" x14ac:dyDescent="0.25">
      <c r="A6" s="6" t="s">
        <v>15</v>
      </c>
      <c r="B6" s="7" t="s">
        <v>16</v>
      </c>
      <c r="C6" s="8" t="s">
        <v>17</v>
      </c>
      <c r="D6" s="7" t="s">
        <v>18</v>
      </c>
      <c r="E6" s="10">
        <v>20</v>
      </c>
      <c r="F6" s="11"/>
      <c r="G6" s="15">
        <f t="shared" ref="G6:G13" si="0">E6*F6</f>
        <v>0</v>
      </c>
    </row>
    <row r="7" spans="1:7" ht="25.5" x14ac:dyDescent="0.25">
      <c r="A7" s="6" t="s">
        <v>19</v>
      </c>
      <c r="B7" s="7" t="s">
        <v>16</v>
      </c>
      <c r="C7" s="8" t="s">
        <v>20</v>
      </c>
      <c r="D7" s="7" t="s">
        <v>18</v>
      </c>
      <c r="E7" s="10">
        <v>6</v>
      </c>
      <c r="F7" s="11"/>
      <c r="G7" s="15">
        <f t="shared" si="0"/>
        <v>0</v>
      </c>
    </row>
    <row r="8" spans="1:7" ht="25.5" x14ac:dyDescent="0.25">
      <c r="A8" s="6" t="s">
        <v>21</v>
      </c>
      <c r="B8" s="7" t="s">
        <v>16</v>
      </c>
      <c r="C8" s="8" t="s">
        <v>22</v>
      </c>
      <c r="D8" s="7" t="s">
        <v>18</v>
      </c>
      <c r="E8" s="10">
        <v>10</v>
      </c>
      <c r="F8" s="11"/>
      <c r="G8" s="15">
        <f t="shared" si="0"/>
        <v>0</v>
      </c>
    </row>
    <row r="9" spans="1:7" ht="25.5" x14ac:dyDescent="0.25">
      <c r="A9" s="6" t="s">
        <v>23</v>
      </c>
      <c r="B9" s="7" t="s">
        <v>24</v>
      </c>
      <c r="C9" s="8" t="s">
        <v>25</v>
      </c>
      <c r="D9" s="7" t="s">
        <v>26</v>
      </c>
      <c r="E9" s="10">
        <v>720</v>
      </c>
      <c r="F9" s="11"/>
      <c r="G9" s="15">
        <f t="shared" si="0"/>
        <v>0</v>
      </c>
    </row>
    <row r="10" spans="1:7" ht="38.25" x14ac:dyDescent="0.25">
      <c r="A10" s="6" t="s">
        <v>27</v>
      </c>
      <c r="B10" s="7" t="s">
        <v>28</v>
      </c>
      <c r="C10" s="8" t="s">
        <v>29</v>
      </c>
      <c r="D10" s="7" t="s">
        <v>30</v>
      </c>
      <c r="E10" s="10">
        <v>411</v>
      </c>
      <c r="F10" s="11"/>
      <c r="G10" s="15">
        <f t="shared" si="0"/>
        <v>0</v>
      </c>
    </row>
    <row r="11" spans="1:7" ht="25.5" x14ac:dyDescent="0.25">
      <c r="A11" s="6" t="s">
        <v>31</v>
      </c>
      <c r="B11" s="7" t="s">
        <v>32</v>
      </c>
      <c r="C11" s="8" t="s">
        <v>33</v>
      </c>
      <c r="D11" s="7" t="s">
        <v>30</v>
      </c>
      <c r="E11" s="10">
        <v>264</v>
      </c>
      <c r="F11" s="11"/>
      <c r="G11" s="15">
        <f t="shared" si="0"/>
        <v>0</v>
      </c>
    </row>
    <row r="12" spans="1:7" ht="38.25" x14ac:dyDescent="0.25">
      <c r="A12" s="6" t="s">
        <v>34</v>
      </c>
      <c r="B12" s="7" t="s">
        <v>28</v>
      </c>
      <c r="C12" s="8" t="s">
        <v>35</v>
      </c>
      <c r="D12" s="7" t="s">
        <v>30</v>
      </c>
      <c r="E12" s="10">
        <v>115</v>
      </c>
      <c r="F12" s="11"/>
      <c r="G12" s="15">
        <f t="shared" si="0"/>
        <v>0</v>
      </c>
    </row>
    <row r="13" spans="1:7" ht="38.25" x14ac:dyDescent="0.25">
      <c r="A13" s="6" t="s">
        <v>36</v>
      </c>
      <c r="B13" s="7" t="s">
        <v>37</v>
      </c>
      <c r="C13" s="8" t="s">
        <v>38</v>
      </c>
      <c r="D13" s="7" t="s">
        <v>30</v>
      </c>
      <c r="E13" s="10">
        <v>58</v>
      </c>
      <c r="F13" s="11"/>
      <c r="G13" s="15">
        <f t="shared" si="0"/>
        <v>0</v>
      </c>
    </row>
    <row r="14" spans="1:7" x14ac:dyDescent="0.25">
      <c r="A14" s="3" t="s">
        <v>106</v>
      </c>
      <c r="B14" s="3"/>
      <c r="C14" s="3"/>
      <c r="D14" s="3"/>
      <c r="E14" s="3"/>
      <c r="F14" s="3"/>
      <c r="G14" s="12">
        <f>SUM(G5:G13)</f>
        <v>0</v>
      </c>
    </row>
    <row r="15" spans="1:7" ht="25.5" x14ac:dyDescent="0.25">
      <c r="A15" s="4" t="s">
        <v>39</v>
      </c>
      <c r="B15" s="5" t="s">
        <v>40</v>
      </c>
      <c r="C15" s="3" t="s">
        <v>41</v>
      </c>
      <c r="D15" s="3"/>
      <c r="E15" s="3"/>
      <c r="F15" s="3"/>
      <c r="G15" s="3"/>
    </row>
    <row r="16" spans="1:7" ht="51" x14ac:dyDescent="0.25">
      <c r="A16" s="6" t="s">
        <v>42</v>
      </c>
      <c r="B16" s="7" t="s">
        <v>43</v>
      </c>
      <c r="C16" s="8" t="s">
        <v>44</v>
      </c>
      <c r="D16" s="7" t="s">
        <v>30</v>
      </c>
      <c r="E16" s="10">
        <v>476</v>
      </c>
      <c r="F16" s="13"/>
      <c r="G16" s="15">
        <f>E16*F16</f>
        <v>0</v>
      </c>
    </row>
    <row r="17" spans="1:7" ht="51" x14ac:dyDescent="0.25">
      <c r="A17" s="6" t="s">
        <v>45</v>
      </c>
      <c r="B17" s="7" t="s">
        <v>46</v>
      </c>
      <c r="C17" s="8" t="s">
        <v>107</v>
      </c>
      <c r="D17" s="7" t="s">
        <v>30</v>
      </c>
      <c r="E17" s="10">
        <v>625</v>
      </c>
      <c r="F17" s="13"/>
      <c r="G17" s="15">
        <f t="shared" ref="G17:G19" si="1">E17*F17</f>
        <v>0</v>
      </c>
    </row>
    <row r="18" spans="1:7" ht="38.25" x14ac:dyDescent="0.25">
      <c r="A18" s="6" t="s">
        <v>47</v>
      </c>
      <c r="B18" s="7" t="s">
        <v>48</v>
      </c>
      <c r="C18" s="8" t="s">
        <v>108</v>
      </c>
      <c r="D18" s="7" t="s">
        <v>30</v>
      </c>
      <c r="E18" s="10">
        <v>625</v>
      </c>
      <c r="F18" s="13"/>
      <c r="G18" s="15">
        <f t="shared" si="1"/>
        <v>0</v>
      </c>
    </row>
    <row r="19" spans="1:7" ht="38.25" x14ac:dyDescent="0.25">
      <c r="A19" s="6" t="s">
        <v>49</v>
      </c>
      <c r="B19" s="7" t="s">
        <v>50</v>
      </c>
      <c r="C19" s="8" t="s">
        <v>51</v>
      </c>
      <c r="D19" s="7" t="s">
        <v>30</v>
      </c>
      <c r="E19" s="10">
        <v>476</v>
      </c>
      <c r="F19" s="13"/>
      <c r="G19" s="15">
        <f t="shared" si="1"/>
        <v>0</v>
      </c>
    </row>
    <row r="20" spans="1:7" x14ac:dyDescent="0.25">
      <c r="A20" s="3" t="s">
        <v>52</v>
      </c>
      <c r="B20" s="3"/>
      <c r="C20" s="3"/>
      <c r="D20" s="3"/>
      <c r="E20" s="3"/>
      <c r="F20" s="3"/>
      <c r="G20" s="12">
        <f>SUM(G16:G19)</f>
        <v>0</v>
      </c>
    </row>
    <row r="21" spans="1:7" x14ac:dyDescent="0.25">
      <c r="A21" s="4" t="s">
        <v>53</v>
      </c>
      <c r="B21" s="5"/>
      <c r="C21" s="3" t="s">
        <v>54</v>
      </c>
      <c r="D21" s="3"/>
      <c r="E21" s="3"/>
      <c r="F21" s="3"/>
      <c r="G21" s="3"/>
    </row>
    <row r="22" spans="1:7" ht="25.5" x14ac:dyDescent="0.25">
      <c r="A22" s="6" t="s">
        <v>55</v>
      </c>
      <c r="B22" s="7" t="s">
        <v>56</v>
      </c>
      <c r="C22" s="8" t="s">
        <v>57</v>
      </c>
      <c r="D22" s="7" t="s">
        <v>26</v>
      </c>
      <c r="E22" s="10">
        <v>444</v>
      </c>
      <c r="F22" s="13"/>
      <c r="G22" s="15">
        <f>E22*F22</f>
        <v>0</v>
      </c>
    </row>
    <row r="23" spans="1:7" ht="25.5" x14ac:dyDescent="0.25">
      <c r="A23" s="6" t="s">
        <v>58</v>
      </c>
      <c r="B23" s="7" t="s">
        <v>56</v>
      </c>
      <c r="C23" s="8" t="s">
        <v>59</v>
      </c>
      <c r="D23" s="7" t="s">
        <v>26</v>
      </c>
      <c r="E23" s="10">
        <v>262</v>
      </c>
      <c r="F23" s="13"/>
      <c r="G23" s="15">
        <f t="shared" ref="G23:G24" si="2">E23*F23</f>
        <v>0</v>
      </c>
    </row>
    <row r="24" spans="1:7" ht="25.5" x14ac:dyDescent="0.25">
      <c r="A24" s="6" t="s">
        <v>60</v>
      </c>
      <c r="B24" s="7" t="s">
        <v>61</v>
      </c>
      <c r="C24" s="8" t="s">
        <v>62</v>
      </c>
      <c r="D24" s="7" t="s">
        <v>26</v>
      </c>
      <c r="E24" s="10">
        <v>676</v>
      </c>
      <c r="F24" s="13"/>
      <c r="G24" s="15">
        <f t="shared" si="2"/>
        <v>0</v>
      </c>
    </row>
    <row r="25" spans="1:7" x14ac:dyDescent="0.25">
      <c r="A25" s="3" t="s">
        <v>63</v>
      </c>
      <c r="B25" s="3"/>
      <c r="C25" s="3"/>
      <c r="D25" s="3"/>
      <c r="E25" s="3"/>
      <c r="F25" s="3"/>
      <c r="G25" s="12">
        <f>SUM(G22:G24)</f>
        <v>0</v>
      </c>
    </row>
    <row r="26" spans="1:7" ht="25.5" x14ac:dyDescent="0.25">
      <c r="A26" s="4" t="s">
        <v>64</v>
      </c>
      <c r="B26" s="5" t="s">
        <v>65</v>
      </c>
      <c r="C26" s="3" t="s">
        <v>66</v>
      </c>
      <c r="D26" s="3"/>
      <c r="E26" s="3"/>
      <c r="F26" s="3"/>
      <c r="G26" s="3"/>
    </row>
    <row r="27" spans="1:7" ht="38.25" x14ac:dyDescent="0.25">
      <c r="A27" s="6" t="s">
        <v>67</v>
      </c>
      <c r="B27" s="7" t="s">
        <v>68</v>
      </c>
      <c r="C27" s="8" t="s">
        <v>69</v>
      </c>
      <c r="D27" s="7" t="s">
        <v>30</v>
      </c>
      <c r="E27" s="14">
        <v>2371</v>
      </c>
      <c r="F27" s="13"/>
      <c r="G27" s="15">
        <f>E27*F27</f>
        <v>0</v>
      </c>
    </row>
    <row r="28" spans="1:7" ht="38.25" x14ac:dyDescent="0.25">
      <c r="A28" s="6" t="s">
        <v>70</v>
      </c>
      <c r="B28" s="7" t="s">
        <v>71</v>
      </c>
      <c r="C28" s="8" t="s">
        <v>72</v>
      </c>
      <c r="D28" s="7" t="s">
        <v>73</v>
      </c>
      <c r="E28" s="14">
        <v>207.46299999999999</v>
      </c>
      <c r="F28" s="13"/>
      <c r="G28" s="15">
        <f t="shared" ref="G28:G30" si="3">E28*F28</f>
        <v>0</v>
      </c>
    </row>
    <row r="29" spans="1:7" ht="25.5" x14ac:dyDescent="0.25">
      <c r="A29" s="6" t="s">
        <v>74</v>
      </c>
      <c r="B29" s="7" t="s">
        <v>75</v>
      </c>
      <c r="C29" s="8" t="s">
        <v>76</v>
      </c>
      <c r="D29" s="7" t="s">
        <v>30</v>
      </c>
      <c r="E29" s="14">
        <v>2371</v>
      </c>
      <c r="F29" s="13"/>
      <c r="G29" s="15">
        <f t="shared" si="3"/>
        <v>0</v>
      </c>
    </row>
    <row r="30" spans="1:7" ht="38.25" x14ac:dyDescent="0.25">
      <c r="A30" s="6" t="s">
        <v>77</v>
      </c>
      <c r="B30" s="7" t="s">
        <v>78</v>
      </c>
      <c r="C30" s="8" t="s">
        <v>79</v>
      </c>
      <c r="D30" s="7" t="s">
        <v>30</v>
      </c>
      <c r="E30" s="14">
        <v>2371</v>
      </c>
      <c r="F30" s="13"/>
      <c r="G30" s="15">
        <f t="shared" si="3"/>
        <v>0</v>
      </c>
    </row>
    <row r="31" spans="1:7" x14ac:dyDescent="0.25">
      <c r="A31" s="3" t="s">
        <v>80</v>
      </c>
      <c r="B31" s="3"/>
      <c r="C31" s="3"/>
      <c r="D31" s="3"/>
      <c r="E31" s="3"/>
      <c r="F31" s="3"/>
      <c r="G31" s="12">
        <f>SUM(G27:G30)</f>
        <v>0</v>
      </c>
    </row>
    <row r="32" spans="1:7" ht="25.5" x14ac:dyDescent="0.25">
      <c r="A32" s="4" t="s">
        <v>81</v>
      </c>
      <c r="B32" s="5" t="s">
        <v>82</v>
      </c>
      <c r="C32" s="3" t="s">
        <v>83</v>
      </c>
      <c r="D32" s="3"/>
      <c r="E32" s="3"/>
      <c r="F32" s="3"/>
      <c r="G32" s="3"/>
    </row>
    <row r="33" spans="1:10" ht="51" x14ac:dyDescent="0.25">
      <c r="A33" s="6" t="s">
        <v>84</v>
      </c>
      <c r="B33" s="7" t="s">
        <v>85</v>
      </c>
      <c r="C33" s="8" t="s">
        <v>86</v>
      </c>
      <c r="D33" s="7" t="s">
        <v>30</v>
      </c>
      <c r="E33" s="10">
        <v>586</v>
      </c>
      <c r="F33" s="13"/>
      <c r="G33" s="15">
        <f>E33*F33</f>
        <v>0</v>
      </c>
    </row>
    <row r="34" spans="1:10" ht="38.25" x14ac:dyDescent="0.25">
      <c r="A34" s="6" t="s">
        <v>87</v>
      </c>
      <c r="B34" s="7" t="s">
        <v>88</v>
      </c>
      <c r="C34" s="8" t="s">
        <v>89</v>
      </c>
      <c r="D34" s="7" t="s">
        <v>30</v>
      </c>
      <c r="E34" s="10">
        <v>447</v>
      </c>
      <c r="F34" s="13"/>
      <c r="G34" s="15">
        <f>E34*F34</f>
        <v>0</v>
      </c>
    </row>
    <row r="35" spans="1:10" x14ac:dyDescent="0.25">
      <c r="A35" s="3" t="s">
        <v>90</v>
      </c>
      <c r="B35" s="3"/>
      <c r="C35" s="3"/>
      <c r="D35" s="3"/>
      <c r="E35" s="3"/>
      <c r="F35" s="3"/>
      <c r="G35" s="12">
        <f>SUM(G33:G34)</f>
        <v>0</v>
      </c>
    </row>
    <row r="36" spans="1:10" x14ac:dyDescent="0.25">
      <c r="A36" s="4" t="s">
        <v>91</v>
      </c>
      <c r="B36" s="5"/>
      <c r="C36" s="3" t="s">
        <v>92</v>
      </c>
      <c r="D36" s="3"/>
      <c r="E36" s="3"/>
      <c r="F36" s="3"/>
      <c r="G36" s="3"/>
    </row>
    <row r="37" spans="1:10" ht="38.25" x14ac:dyDescent="0.25">
      <c r="A37" s="6" t="s">
        <v>93</v>
      </c>
      <c r="B37" s="7" t="s">
        <v>94</v>
      </c>
      <c r="C37" s="8" t="s">
        <v>95</v>
      </c>
      <c r="D37" s="7" t="s">
        <v>30</v>
      </c>
      <c r="E37" s="10">
        <v>17</v>
      </c>
      <c r="F37" s="13"/>
      <c r="G37" s="15">
        <f>E37*F37</f>
        <v>0</v>
      </c>
    </row>
    <row r="38" spans="1:10" x14ac:dyDescent="0.25">
      <c r="A38" s="3" t="s">
        <v>96</v>
      </c>
      <c r="B38" s="3"/>
      <c r="C38" s="3"/>
      <c r="D38" s="3"/>
      <c r="E38" s="3"/>
      <c r="F38" s="3"/>
      <c r="G38" s="12">
        <f>SUM(G37)</f>
        <v>0</v>
      </c>
    </row>
    <row r="39" spans="1:10" x14ac:dyDescent="0.25">
      <c r="A39" s="4" t="s">
        <v>97</v>
      </c>
      <c r="B39" s="5"/>
      <c r="C39" s="3" t="s">
        <v>98</v>
      </c>
      <c r="D39" s="3"/>
      <c r="E39" s="3"/>
      <c r="F39" s="3"/>
      <c r="G39" s="3"/>
    </row>
    <row r="40" spans="1:10" ht="38.25" x14ac:dyDescent="0.25">
      <c r="A40" s="6" t="s">
        <v>99</v>
      </c>
      <c r="B40" s="7" t="s">
        <v>100</v>
      </c>
      <c r="C40" s="8" t="s">
        <v>101</v>
      </c>
      <c r="D40" s="7" t="s">
        <v>30</v>
      </c>
      <c r="E40" s="10">
        <v>800</v>
      </c>
      <c r="F40" s="13"/>
      <c r="G40" s="15">
        <f>E40*F40</f>
        <v>0</v>
      </c>
    </row>
    <row r="41" spans="1:10" x14ac:dyDescent="0.25">
      <c r="A41" s="3" t="s">
        <v>102</v>
      </c>
      <c r="B41" s="3"/>
      <c r="C41" s="3"/>
      <c r="D41" s="3"/>
      <c r="E41" s="3"/>
      <c r="F41" s="3"/>
      <c r="G41" s="12">
        <f>SUM(G40)</f>
        <v>0</v>
      </c>
    </row>
    <row r="42" spans="1:10" x14ac:dyDescent="0.25">
      <c r="A42" s="9" t="s">
        <v>103</v>
      </c>
      <c r="B42" s="9"/>
      <c r="C42" s="9"/>
      <c r="D42" s="9"/>
      <c r="E42" s="9"/>
      <c r="F42" s="9"/>
      <c r="G42" s="12">
        <f>G14+G20+G25+G31+G35+G38+G41</f>
        <v>0</v>
      </c>
      <c r="J42" s="4"/>
    </row>
    <row r="43" spans="1:10" x14ac:dyDescent="0.25">
      <c r="A43" s="9" t="s">
        <v>104</v>
      </c>
      <c r="B43" s="9"/>
      <c r="C43" s="9"/>
      <c r="D43" s="9"/>
      <c r="E43" s="9"/>
      <c r="F43" s="9"/>
      <c r="G43" s="12">
        <f>0.23*G42</f>
        <v>0</v>
      </c>
    </row>
    <row r="44" spans="1:10" x14ac:dyDescent="0.25">
      <c r="A44" s="9" t="s">
        <v>105</v>
      </c>
      <c r="B44" s="9"/>
      <c r="C44" s="9"/>
      <c r="D44" s="9"/>
      <c r="E44" s="9"/>
      <c r="F44" s="9"/>
      <c r="G44" s="12">
        <f>G42+G43</f>
        <v>0</v>
      </c>
    </row>
  </sheetData>
  <mergeCells count="19">
    <mergeCell ref="C39:G39"/>
    <mergeCell ref="A41:F41"/>
    <mergeCell ref="A42:F42"/>
    <mergeCell ref="A43:F43"/>
    <mergeCell ref="A44:F44"/>
    <mergeCell ref="C32:G32"/>
    <mergeCell ref="A35:F35"/>
    <mergeCell ref="C36:G36"/>
    <mergeCell ref="A38:F38"/>
    <mergeCell ref="A20:F20"/>
    <mergeCell ref="C21:G21"/>
    <mergeCell ref="A25:F25"/>
    <mergeCell ref="C26:G26"/>
    <mergeCell ref="A31:F31"/>
    <mergeCell ref="A1:G1"/>
    <mergeCell ref="A3:G3"/>
    <mergeCell ref="C4:G4"/>
    <mergeCell ref="A14:F14"/>
    <mergeCell ref="C15:G15"/>
  </mergeCells>
  <pageMargins left="1" right="0.5" top="0.38976377248763999" bottom="0.38976377248763999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wmprojekt</dc:creator>
  <cp:lastModifiedBy>Maciej Bartosiewicz</cp:lastModifiedBy>
  <dcterms:created xsi:type="dcterms:W3CDTF">2026-03-27T12:21:13Z</dcterms:created>
  <dcterms:modified xsi:type="dcterms:W3CDTF">2026-03-27T12:44:35Z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16.1.7.0</vt:lpwstr>
  </property>
</Properties>
</file>